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K16" i="3"/>
  <c r="K17" i="3"/>
  <c r="K18" i="3"/>
  <c r="K19" i="3"/>
  <c r="Q15" i="3" l="1"/>
  <c r="R15" i="3"/>
  <c r="S15" i="3" s="1"/>
  <c r="Q16" i="3"/>
  <c r="R16" i="3"/>
  <c r="S16" i="3" s="1"/>
  <c r="Q17" i="3"/>
  <c r="R17" i="3"/>
  <c r="S17" i="3" s="1"/>
  <c r="Q18" i="3"/>
  <c r="R18" i="3"/>
  <c r="S18" i="3" s="1"/>
  <c r="T18" i="3" l="1"/>
  <c r="T16" i="3"/>
  <c r="T17" i="3"/>
  <c r="T15" i="3"/>
  <c r="Q19" i="3" l="1"/>
  <c r="R19" i="3"/>
  <c r="S19" i="3" l="1"/>
  <c r="T19" i="3"/>
  <c r="K14" i="3"/>
  <c r="R14" i="3" s="1"/>
  <c r="T14" i="3" s="1"/>
  <c r="S14" i="3" l="1"/>
  <c r="S20" i="3" s="1"/>
  <c r="Q14" i="3"/>
  <c r="S21" i="3" l="1"/>
</calcChain>
</file>

<file path=xl/sharedStrings.xml><?xml version="1.0" encoding="utf-8"?>
<sst xmlns="http://schemas.openxmlformats.org/spreadsheetml/2006/main" count="76" uniqueCount="68">
  <si>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</si>
  <si>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</si>
  <si>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</si>
  <si>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</si>
  <si>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</si>
  <si>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</si>
  <si>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</si>
  <si>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</si>
  <si>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</si>
  <si>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</si>
  <si>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</si>
  <si>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</si>
  <si>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</si>
  <si>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</si>
  <si>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</si>
  <si>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</si>
  <si>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</si>
  <si>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</si>
  <si>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</si>
  <si>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</si>
  <si>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</si>
  <si>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</si>
  <si>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</si>
  <si>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</si>
  <si>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</si>
  <si>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</si>
  <si>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</si>
  <si>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</si>
  <si>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</si>
  <si>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</si>
  <si>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</si>
  <si>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</si>
  <si>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</si>
  <si>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</si>
  <si>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</si>
  <si>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</si>
  <si>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</si>
  <si>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</si>
  <si>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</si>
  <si>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</si>
  <si>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</si>
  <si>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</si>
  <si>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</si>
  <si>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</si>
  <si>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</si>
  <si>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</si>
  <si>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</si>
  <si>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</si>
  <si>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 xml:space="preserve">Примечание -  пояснение в случае отсутствия возможности использовать ценовую информацию из 3-х источников: </t>
  </si>
  <si>
    <t>2</t>
  </si>
  <si>
    <t>3</t>
  </si>
  <si>
    <t>4</t>
  </si>
  <si>
    <t>5</t>
  </si>
  <si>
    <t>6</t>
  </si>
  <si>
    <t>ГД000009</t>
  </si>
  <si>
    <t>Колонка пожарная КПА</t>
  </si>
  <si>
    <t>ГД000006</t>
  </si>
  <si>
    <t>Колонка водоразборная КВ-4 2750 мм</t>
  </si>
  <si>
    <t>ГД000008</t>
  </si>
  <si>
    <t>ГД000042</t>
  </si>
  <si>
    <t>ГД000001</t>
  </si>
  <si>
    <t>ГД000002</t>
  </si>
  <si>
    <t>ГД</t>
  </si>
  <si>
    <t>Гидранты пожарные</t>
  </si>
  <si>
    <t>Гидрант пожарный чугунный Ду 125 высота 1500 (шток, шпиндель нержавеющая сталь)</t>
  </si>
  <si>
    <t>Гидрант пожарный чугунный Ду 125 высота 2250 (шток, шпиндель нержавеющая сталь)</t>
  </si>
  <si>
    <t>Гидрант пожарный чугунный Ду 125 высота 1750 (шток, шпиндель нержавеющая сталь)</t>
  </si>
  <si>
    <t>Гидрант пожарный чугунный Ду 125 высота 2000 (шток, шпиндель нержавеющая сталь)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</si>
</sst>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18</xdr:col>
      <xdr:colOff>860245</xdr:colOff>
      <xdr:row>13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26</xdr:row>
      <xdr:rowOff>38281</xdr:rowOff>
    </xdr:from>
    <xdr:to>
      <xdr:col>19</xdr:col>
      <xdr:colOff>129995</xdr:colOff>
      <xdr:row>26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18</xdr:col>
      <xdr:colOff>860245</xdr:colOff>
      <xdr:row>14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18</xdr:col>
      <xdr:colOff>860245</xdr:colOff>
      <xdr:row>15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18</xdr:col>
      <xdr:colOff>860245</xdr:colOff>
      <xdr:row>16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18</xdr:col>
      <xdr:colOff>860245</xdr:colOff>
      <xdr:row>17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18</xdr:col>
      <xdr:colOff>860245</xdr:colOff>
      <xdr:row>18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  <sheetName val="плановая+Н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1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I26" sqref="I26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5" t="s">
        <v>46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</row>
    <row r="7" spans="1:21" s="5" customFormat="1" ht="19.5" customHeight="1" x14ac:dyDescent="0.2">
      <c r="C7" s="6" t="s">
        <v>37</v>
      </c>
      <c r="D7" s="55" t="s">
        <v>62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7"/>
    </row>
    <row r="8" spans="1:21" s="5" customFormat="1" ht="19.5" customHeight="1" x14ac:dyDescent="0.2">
      <c r="C8" s="6" t="s">
        <v>15</v>
      </c>
      <c r="D8" s="55" t="s">
        <v>63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21" ht="16.5" customHeight="1" x14ac:dyDescent="0.2"/>
    <row r="10" spans="1:21" ht="25.5" customHeight="1" x14ac:dyDescent="0.2">
      <c r="A10" s="50" t="s">
        <v>5</v>
      </c>
      <c r="B10" s="47" t="s">
        <v>18</v>
      </c>
      <c r="C10" s="50" t="s">
        <v>1</v>
      </c>
      <c r="D10" s="47" t="s">
        <v>4</v>
      </c>
      <c r="E10" s="47" t="s">
        <v>33</v>
      </c>
      <c r="F10" s="50" t="s">
        <v>44</v>
      </c>
      <c r="G10" s="50"/>
      <c r="H10" s="50"/>
      <c r="I10" s="50"/>
      <c r="J10" s="47" t="s">
        <v>38</v>
      </c>
      <c r="K10" s="47" t="s">
        <v>39</v>
      </c>
      <c r="L10" s="58" t="s">
        <v>43</v>
      </c>
      <c r="M10" s="59"/>
      <c r="N10" s="59"/>
      <c r="O10" s="59"/>
      <c r="P10" s="60"/>
      <c r="Q10" s="47" t="s">
        <v>34</v>
      </c>
      <c r="R10" s="47" t="s">
        <v>24</v>
      </c>
      <c r="S10" s="47" t="s">
        <v>23</v>
      </c>
      <c r="T10" s="44" t="s">
        <v>32</v>
      </c>
    </row>
    <row r="11" spans="1:21" ht="28.5" customHeight="1" x14ac:dyDescent="0.2">
      <c r="A11" s="50"/>
      <c r="B11" s="48"/>
      <c r="C11" s="50"/>
      <c r="D11" s="48"/>
      <c r="E11" s="48"/>
      <c r="F11" s="50" t="s">
        <v>14</v>
      </c>
      <c r="G11" s="50" t="s">
        <v>12</v>
      </c>
      <c r="H11" s="50" t="s">
        <v>13</v>
      </c>
      <c r="I11" s="50" t="s">
        <v>19</v>
      </c>
      <c r="J11" s="48"/>
      <c r="K11" s="48"/>
      <c r="L11" s="61"/>
      <c r="M11" s="62"/>
      <c r="N11" s="62"/>
      <c r="O11" s="62"/>
      <c r="P11" s="63"/>
      <c r="Q11" s="48"/>
      <c r="R11" s="48"/>
      <c r="S11" s="48"/>
      <c r="T11" s="45"/>
    </row>
    <row r="12" spans="1:21" ht="52.5" customHeight="1" x14ac:dyDescent="0.2">
      <c r="A12" s="50"/>
      <c r="B12" s="49"/>
      <c r="C12" s="50"/>
      <c r="D12" s="49"/>
      <c r="E12" s="49"/>
      <c r="F12" s="50"/>
      <c r="G12" s="50"/>
      <c r="H12" s="50"/>
      <c r="I12" s="50"/>
      <c r="J12" s="49"/>
      <c r="K12" s="49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49"/>
      <c r="R12" s="49"/>
      <c r="S12" s="49"/>
      <c r="T12" s="46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x14ac:dyDescent="0.2">
      <c r="A14" s="38">
        <v>1</v>
      </c>
      <c r="B14" s="65" t="s">
        <v>54</v>
      </c>
      <c r="C14" s="66" t="s">
        <v>55</v>
      </c>
      <c r="D14" s="12" t="s">
        <v>47</v>
      </c>
      <c r="E14" s="64">
        <v>4</v>
      </c>
      <c r="F14" s="13"/>
      <c r="G14" s="37"/>
      <c r="H14" s="14"/>
      <c r="I14" s="14"/>
      <c r="J14" s="17"/>
      <c r="K14" s="13" t="str">
        <f t="shared" ref="K14:K19" si="0">IF(SUM(F14)=0,"",F14*J14)</f>
        <v/>
      </c>
      <c r="L14" s="15">
        <v>12833.33</v>
      </c>
      <c r="M14" s="15">
        <v>12083.33</v>
      </c>
      <c r="N14" s="15">
        <v>13750</v>
      </c>
      <c r="O14" s="15"/>
      <c r="P14" s="15"/>
      <c r="Q14" s="16">
        <f t="shared" ref="Q14" si="1">COUNTIF(K14:P14,"&gt;0")</f>
        <v>3</v>
      </c>
      <c r="R14" s="18">
        <f t="shared" ref="R14" si="2">CEILING(SUM(K14:P14)/COUNTIF(K14:P14,"&gt;0"),0.01)</f>
        <v>12888.89</v>
      </c>
      <c r="S14" s="18">
        <f t="shared" ref="S14" si="3">R14*E14</f>
        <v>51555.56</v>
      </c>
      <c r="T14" s="37">
        <f>STDEV(K14:P14)/R14*100</f>
        <v>6.4762969200549731</v>
      </c>
      <c r="U14" s="39"/>
    </row>
    <row r="15" spans="1:21" x14ac:dyDescent="0.2">
      <c r="A15" s="38" t="s">
        <v>49</v>
      </c>
      <c r="B15" s="65" t="s">
        <v>56</v>
      </c>
      <c r="C15" s="66" t="s">
        <v>57</v>
      </c>
      <c r="D15" s="12" t="s">
        <v>47</v>
      </c>
      <c r="E15" s="64">
        <v>2</v>
      </c>
      <c r="F15" s="13"/>
      <c r="G15" s="37"/>
      <c r="H15" s="14"/>
      <c r="I15" s="14"/>
      <c r="J15" s="17"/>
      <c r="K15" s="13" t="str">
        <f t="shared" si="0"/>
        <v/>
      </c>
      <c r="L15" s="15">
        <v>8983.33</v>
      </c>
      <c r="M15" s="15">
        <v>7733.33</v>
      </c>
      <c r="N15" s="15">
        <v>11000</v>
      </c>
      <c r="O15" s="15"/>
      <c r="P15" s="15"/>
      <c r="Q15" s="16">
        <f t="shared" ref="Q15:Q18" si="4">COUNTIF(K15:P15,"&gt;0")</f>
        <v>3</v>
      </c>
      <c r="R15" s="18">
        <f t="shared" ref="R15:R18" si="5">CEILING(SUM(K15:P15)/COUNTIF(K15:P15,"&gt;0"),0.01)</f>
        <v>9238.89</v>
      </c>
      <c r="S15" s="18">
        <f t="shared" ref="S15:S19" si="6">R15*E15</f>
        <v>18477.78</v>
      </c>
      <c r="T15" s="37">
        <f t="shared" ref="T15:T19" si="7">STDEV(K15:P15)/R15*100</f>
        <v>17.840468328469736</v>
      </c>
      <c r="U15" s="39"/>
    </row>
    <row r="16" spans="1:21" ht="25.5" x14ac:dyDescent="0.2">
      <c r="A16" s="38" t="s">
        <v>50</v>
      </c>
      <c r="B16" s="66" t="s">
        <v>58</v>
      </c>
      <c r="C16" s="66" t="s">
        <v>64</v>
      </c>
      <c r="D16" s="12" t="s">
        <v>47</v>
      </c>
      <c r="E16" s="64">
        <v>5</v>
      </c>
      <c r="F16" s="13">
        <v>31900</v>
      </c>
      <c r="G16" s="37">
        <v>144</v>
      </c>
      <c r="H16" s="14">
        <v>44753</v>
      </c>
      <c r="I16" s="14"/>
      <c r="J16" s="17">
        <v>1.04</v>
      </c>
      <c r="K16" s="13">
        <f t="shared" si="0"/>
        <v>33176</v>
      </c>
      <c r="L16" s="15">
        <v>35000</v>
      </c>
      <c r="M16" s="15">
        <v>39200</v>
      </c>
      <c r="N16" s="15">
        <v>40000</v>
      </c>
      <c r="O16" s="15"/>
      <c r="P16" s="15"/>
      <c r="Q16" s="16">
        <f t="shared" si="4"/>
        <v>4</v>
      </c>
      <c r="R16" s="18">
        <f t="shared" si="5"/>
        <v>36844</v>
      </c>
      <c r="S16" s="18">
        <f t="shared" si="6"/>
        <v>184220</v>
      </c>
      <c r="T16" s="37">
        <f t="shared" si="7"/>
        <v>8.9148624136371346</v>
      </c>
      <c r="U16" s="39"/>
    </row>
    <row r="17" spans="1:21" ht="25.5" x14ac:dyDescent="0.2">
      <c r="A17" s="38" t="s">
        <v>51</v>
      </c>
      <c r="B17" s="66" t="s">
        <v>59</v>
      </c>
      <c r="C17" s="66" t="s">
        <v>65</v>
      </c>
      <c r="D17" s="12" t="s">
        <v>47</v>
      </c>
      <c r="E17" s="64">
        <v>1</v>
      </c>
      <c r="F17" s="13">
        <v>36300</v>
      </c>
      <c r="G17" s="37">
        <v>144</v>
      </c>
      <c r="H17" s="14">
        <v>44753</v>
      </c>
      <c r="I17" s="14"/>
      <c r="J17" s="17">
        <v>1.04</v>
      </c>
      <c r="K17" s="13">
        <f t="shared" si="0"/>
        <v>37752</v>
      </c>
      <c r="L17" s="15">
        <v>38500</v>
      </c>
      <c r="M17" s="15">
        <v>53250</v>
      </c>
      <c r="N17" s="15">
        <v>45000</v>
      </c>
      <c r="O17" s="15"/>
      <c r="P17" s="15"/>
      <c r="Q17" s="16">
        <f t="shared" si="4"/>
        <v>4</v>
      </c>
      <c r="R17" s="18">
        <f t="shared" si="5"/>
        <v>43625.5</v>
      </c>
      <c r="S17" s="18">
        <f t="shared" si="6"/>
        <v>43625.5</v>
      </c>
      <c r="T17" s="37">
        <f t="shared" si="7"/>
        <v>16.491847337423586</v>
      </c>
      <c r="U17" s="39"/>
    </row>
    <row r="18" spans="1:21" ht="25.5" x14ac:dyDescent="0.2">
      <c r="A18" s="38" t="s">
        <v>52</v>
      </c>
      <c r="B18" s="65" t="s">
        <v>60</v>
      </c>
      <c r="C18" s="67" t="s">
        <v>66</v>
      </c>
      <c r="D18" s="12" t="s">
        <v>47</v>
      </c>
      <c r="E18" s="64">
        <v>9</v>
      </c>
      <c r="F18" s="13">
        <v>33550</v>
      </c>
      <c r="G18" s="37">
        <v>144</v>
      </c>
      <c r="H18" s="14">
        <v>44753</v>
      </c>
      <c r="I18" s="14"/>
      <c r="J18" s="17">
        <v>1.04</v>
      </c>
      <c r="K18" s="13">
        <f t="shared" si="0"/>
        <v>34892</v>
      </c>
      <c r="L18" s="15">
        <v>36166.67</v>
      </c>
      <c r="M18" s="15">
        <v>41200</v>
      </c>
      <c r="N18" s="15">
        <v>41666.67</v>
      </c>
      <c r="O18" s="15"/>
      <c r="P18" s="15"/>
      <c r="Q18" s="16">
        <f t="shared" si="4"/>
        <v>4</v>
      </c>
      <c r="R18" s="18">
        <f t="shared" si="5"/>
        <v>38481.340000000004</v>
      </c>
      <c r="S18" s="18">
        <f t="shared" si="6"/>
        <v>346332.06000000006</v>
      </c>
      <c r="T18" s="37">
        <f t="shared" si="7"/>
        <v>8.9742929010882939</v>
      </c>
      <c r="U18" s="39"/>
    </row>
    <row r="19" spans="1:21" ht="25.5" x14ac:dyDescent="0.2">
      <c r="A19" s="38" t="s">
        <v>53</v>
      </c>
      <c r="B19" s="65" t="s">
        <v>61</v>
      </c>
      <c r="C19" s="67" t="s">
        <v>67</v>
      </c>
      <c r="D19" s="12" t="s">
        <v>47</v>
      </c>
      <c r="E19" s="64">
        <v>5</v>
      </c>
      <c r="F19" s="13">
        <v>34650</v>
      </c>
      <c r="G19" s="37">
        <v>144</v>
      </c>
      <c r="H19" s="14">
        <v>44753</v>
      </c>
      <c r="I19" s="14"/>
      <c r="J19" s="17">
        <v>1.04</v>
      </c>
      <c r="K19" s="13">
        <f t="shared" si="0"/>
        <v>36036</v>
      </c>
      <c r="L19" s="15">
        <v>37333.33</v>
      </c>
      <c r="M19" s="15">
        <v>49333.33</v>
      </c>
      <c r="N19" s="15">
        <v>43333.33</v>
      </c>
      <c r="O19" s="15"/>
      <c r="P19" s="15"/>
      <c r="Q19" s="16">
        <f t="shared" ref="Q19" si="8">COUNTIF(K19:P19,"&gt;0")</f>
        <v>4</v>
      </c>
      <c r="R19" s="18">
        <f t="shared" ref="R19" si="9">CEILING(SUM(K19:P19)/COUNTIF(K19:P19,"&gt;0"),0.01)</f>
        <v>41509</v>
      </c>
      <c r="S19" s="18">
        <f t="shared" si="6"/>
        <v>207545</v>
      </c>
      <c r="T19" s="37">
        <f t="shared" si="7"/>
        <v>14.715885324304892</v>
      </c>
      <c r="U19" s="39"/>
    </row>
    <row r="20" spans="1:21" ht="24" customHeight="1" x14ac:dyDescent="0.2">
      <c r="A20" s="33"/>
      <c r="B20" s="34"/>
      <c r="C20" s="51" t="s">
        <v>40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3"/>
      <c r="S20" s="35">
        <f>SUM(S14:S19)</f>
        <v>851755.9</v>
      </c>
      <c r="T20" s="36"/>
    </row>
    <row r="21" spans="1:21" ht="24" customHeight="1" x14ac:dyDescent="0.2">
      <c r="A21" s="33"/>
      <c r="B21" s="33"/>
      <c r="C21" s="51" t="s">
        <v>41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3"/>
      <c r="S21" s="35">
        <f>S20</f>
        <v>851755.9</v>
      </c>
      <c r="T21" s="36"/>
    </row>
    <row r="22" spans="1:21" ht="13.5" customHeight="1" x14ac:dyDescent="0.2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20"/>
    </row>
    <row r="23" spans="1:21" s="21" customFormat="1" ht="13.5" customHeight="1" x14ac:dyDescent="0.2">
      <c r="C23" s="21" t="s">
        <v>7</v>
      </c>
    </row>
    <row r="24" spans="1:21" s="21" customFormat="1" ht="15" customHeight="1" x14ac:dyDescent="0.2">
      <c r="C24" s="22" t="s">
        <v>20</v>
      </c>
    </row>
    <row r="25" spans="1:21" s="21" customFormat="1" ht="15" customHeight="1" x14ac:dyDescent="0.2">
      <c r="C25" s="22" t="s">
        <v>21</v>
      </c>
    </row>
    <row r="26" spans="1:21" s="21" customFormat="1" ht="15" customHeight="1" x14ac:dyDescent="0.2">
      <c r="C26" s="22" t="s">
        <v>22</v>
      </c>
    </row>
    <row r="27" spans="1:21" ht="13.5" customHeight="1" x14ac:dyDescent="0.2">
      <c r="L27" s="23"/>
    </row>
    <row r="28" spans="1:21" s="2" customFormat="1" ht="13.5" customHeight="1" x14ac:dyDescent="0.25">
      <c r="C28" s="24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 s="2" customFormat="1" ht="13.5" customHeigh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1" s="2" customFormat="1" ht="13.5" customHeight="1" x14ac:dyDescent="0.25">
      <c r="C30" s="25"/>
      <c r="D30" s="26"/>
      <c r="E30" s="26"/>
      <c r="F30" s="40"/>
      <c r="G30" s="40"/>
      <c r="H30" s="40"/>
      <c r="I30" s="40"/>
      <c r="J30" s="40"/>
      <c r="K30" s="27"/>
      <c r="L30" s="40"/>
      <c r="M30" s="40"/>
      <c r="N30" s="40"/>
      <c r="O30" s="30"/>
      <c r="P30" s="30"/>
      <c r="Q30" s="40"/>
      <c r="R30" s="40"/>
      <c r="S30" s="28"/>
    </row>
    <row r="31" spans="1:21" s="2" customFormat="1" ht="13.5" customHeight="1" x14ac:dyDescent="0.25">
      <c r="C31" s="29" t="s">
        <v>2</v>
      </c>
      <c r="D31" s="26"/>
      <c r="E31" s="26"/>
      <c r="F31" s="41" t="s">
        <v>16</v>
      </c>
      <c r="G31" s="41"/>
      <c r="H31" s="41"/>
      <c r="I31" s="41"/>
      <c r="J31" s="41"/>
      <c r="K31" s="1"/>
      <c r="L31" s="42" t="s">
        <v>6</v>
      </c>
      <c r="M31" s="42"/>
      <c r="N31" s="42"/>
      <c r="O31" s="30"/>
      <c r="P31" s="30"/>
      <c r="Q31" s="41"/>
      <c r="R31" s="41"/>
    </row>
    <row r="32" spans="1:21" ht="13.5" customHeight="1" x14ac:dyDescent="0.2">
      <c r="C32" s="31"/>
    </row>
    <row r="33" spans="2:20" ht="13.5" customHeight="1" x14ac:dyDescent="0.2">
      <c r="C33" s="24" t="s">
        <v>17</v>
      </c>
    </row>
    <row r="34" spans="2:20" ht="13.5" customHeight="1" x14ac:dyDescent="0.2"/>
    <row r="35" spans="2:20" x14ac:dyDescent="0.2">
      <c r="C35" s="25"/>
      <c r="D35" s="26"/>
      <c r="E35" s="26"/>
      <c r="F35" s="40"/>
      <c r="G35" s="40"/>
      <c r="H35" s="40"/>
      <c r="I35" s="40"/>
      <c r="J35" s="40"/>
      <c r="K35" s="27"/>
      <c r="L35" s="40"/>
      <c r="M35" s="40"/>
      <c r="N35" s="40"/>
      <c r="O35" s="30"/>
      <c r="P35" s="30"/>
      <c r="Q35" s="40"/>
      <c r="R35" s="40"/>
    </row>
    <row r="36" spans="2:20" x14ac:dyDescent="0.2">
      <c r="C36" s="29" t="s">
        <v>2</v>
      </c>
      <c r="D36" s="26"/>
      <c r="E36" s="26"/>
      <c r="F36" s="41" t="s">
        <v>16</v>
      </c>
      <c r="G36" s="41"/>
      <c r="H36" s="41"/>
      <c r="I36" s="41"/>
      <c r="J36" s="41"/>
      <c r="L36" s="42" t="s">
        <v>6</v>
      </c>
      <c r="M36" s="42"/>
      <c r="N36" s="42"/>
      <c r="O36" s="30"/>
      <c r="P36" s="30"/>
      <c r="Q36" s="41"/>
      <c r="R36" s="41"/>
    </row>
    <row r="39" spans="2:20" x14ac:dyDescent="0.2">
      <c r="B39" s="1">
        <v>1</v>
      </c>
      <c r="C39" s="24" t="s">
        <v>48</v>
      </c>
    </row>
    <row r="40" spans="2:20" x14ac:dyDescent="0.2">
      <c r="B40" s="1">
        <v>2</v>
      </c>
      <c r="C40" s="24" t="s">
        <v>42</v>
      </c>
    </row>
    <row r="41" spans="2:20" x14ac:dyDescent="0.2"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D19 G14:I19" name="Диапазон3"/>
    <protectedRange sqref="P14:P19" name="Диапазон4"/>
    <protectedRange sqref="C35 F30 L30 L35 F35 C30" name="Диапазон5"/>
    <protectedRange sqref="D24:S26" name="Диапазон6"/>
    <protectedRange sqref="C24:C26" name="Диапазон6_1"/>
    <protectedRange sqref="F14:F19" name="Диапазон3_3"/>
    <protectedRange sqref="L14:O19" name="Диапазон4_1"/>
    <protectedRange sqref="A14:A19" name="Диапазон3_2"/>
    <protectedRange sqref="B14:C19" name="Диапазон3_2_1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41:T41"/>
    <mergeCell ref="T10:T12"/>
    <mergeCell ref="F31:J31"/>
    <mergeCell ref="Q30:R30"/>
    <mergeCell ref="Q31:R31"/>
    <mergeCell ref="Q10:Q12"/>
    <mergeCell ref="F10:I10"/>
    <mergeCell ref="I11:I12"/>
    <mergeCell ref="L35:N35"/>
    <mergeCell ref="L36:N36"/>
    <mergeCell ref="F35:J35"/>
    <mergeCell ref="F36:J36"/>
    <mergeCell ref="J10:J12"/>
    <mergeCell ref="F11:F12"/>
    <mergeCell ref="C20:R20"/>
    <mergeCell ref="C21:R21"/>
    <mergeCell ref="Q35:R35"/>
    <mergeCell ref="Q36:R36"/>
    <mergeCell ref="L30:N30"/>
    <mergeCell ref="L31:N31"/>
    <mergeCell ref="F30:J30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3" fitToHeight="0" orientation="landscape" r:id="rId1"/>
  <headerFooter alignWithMargins="0"/>
  <ignoredErrors>
    <ignoredError sqref="A15 A16:A19" numberStoredAsText="1"/>
    <ignoredError sqref="Q15:T1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2023-04-13T18:03:57Z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